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N35" i="4" l="1"/>
  <c r="J35" i="4"/>
  <c r="I34" i="4"/>
  <c r="I35" i="4"/>
  <c r="I33" i="4"/>
  <c r="L34" i="4"/>
  <c r="L35" i="4"/>
  <c r="L33" i="4"/>
  <c r="I32" i="4"/>
  <c r="L32" i="4"/>
  <c r="U35" i="4"/>
  <c r="T34" i="4"/>
  <c r="T35" i="4"/>
  <c r="H35" i="4" l="1"/>
  <c r="T33" i="4" l="1"/>
  <c r="T32" i="4"/>
  <c r="T30" i="4" l="1"/>
  <c r="P30" i="4"/>
  <c r="L30" i="4"/>
  <c r="I30" i="4"/>
  <c r="P28" i="4" l="1"/>
  <c r="P29" i="4"/>
  <c r="P27" i="4"/>
  <c r="D35" i="4" l="1"/>
  <c r="I31" i="4" l="1"/>
  <c r="T29" i="4" l="1"/>
  <c r="L29" i="4"/>
  <c r="I29" i="4"/>
  <c r="I28" i="4" l="1"/>
  <c r="L31" i="4"/>
  <c r="L28" i="4"/>
  <c r="L27" i="4"/>
  <c r="I27" i="4"/>
  <c r="T31" i="4" l="1"/>
  <c r="T28" i="4"/>
  <c r="T27" i="4"/>
  <c r="J24" i="4" l="1"/>
  <c r="N24" i="4" l="1"/>
  <c r="D13" i="3" l="1"/>
  <c r="D20" i="3" s="1"/>
  <c r="J13" i="3" l="1"/>
  <c r="M13" i="3"/>
  <c r="N13" i="3" l="1"/>
  <c r="H13" i="3" l="1"/>
  <c r="I13" i="3" l="1"/>
  <c r="O24" i="4" l="1"/>
  <c r="G24" i="4"/>
  <c r="K24" i="4" l="1"/>
  <c r="W24" i="4"/>
  <c r="Q35" i="4" l="1"/>
  <c r="P35" i="4" s="1"/>
  <c r="V24" i="4" l="1"/>
  <c r="P16" i="3" l="1"/>
  <c r="D24" i="4"/>
  <c r="L24" i="4"/>
  <c r="I24" i="4"/>
  <c r="F17" i="4"/>
  <c r="F37" i="4" s="1"/>
  <c r="I17" i="4"/>
  <c r="Q24" i="4"/>
  <c r="P24" i="4" s="1"/>
  <c r="Q17" i="4"/>
  <c r="P17" i="4"/>
  <c r="O35" i="4"/>
  <c r="O37" i="4" s="1"/>
  <c r="H17" i="4"/>
  <c r="W35" i="4"/>
  <c r="W37" i="4" s="1"/>
  <c r="K35" i="4"/>
  <c r="K37" i="4" s="1"/>
  <c r="E24" i="4"/>
  <c r="J18" i="3"/>
  <c r="I18" i="3" s="1"/>
  <c r="N18" i="3"/>
  <c r="V35" i="4"/>
  <c r="M35" i="4"/>
  <c r="E35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7" i="4"/>
  <c r="D37" i="4"/>
  <c r="Q20" i="3"/>
  <c r="I37" i="4"/>
  <c r="N37" i="4"/>
  <c r="J37" i="4"/>
  <c r="Q37" i="4"/>
  <c r="P37" i="4" s="1"/>
  <c r="V37" i="4"/>
  <c r="M37" i="4"/>
  <c r="J20" i="3"/>
  <c r="L18" i="3"/>
  <c r="L17" i="4"/>
  <c r="I20" i="3"/>
  <c r="N20" i="3"/>
  <c r="U37" i="4"/>
  <c r="H37" i="4"/>
  <c r="L20" i="3" l="1"/>
  <c r="T37" i="4"/>
  <c r="L37" i="4"/>
</calcChain>
</file>

<file path=xl/sharedStrings.xml><?xml version="1.0" encoding="utf-8"?>
<sst xmlns="http://schemas.openxmlformats.org/spreadsheetml/2006/main" count="216" uniqueCount="121">
  <si>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</si>
  <si>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</si>
  <si>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</si>
  <si>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</si>
  <si>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</si>
  <si>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</si>
  <si>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</si>
  <si>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</si>
  <si>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</si>
  <si>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</si>
  <si>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</si>
  <si>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</si>
  <si>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</si>
  <si>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</si>
  <si>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</si>
  <si>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</si>
  <si>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</si>
  <si>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</si>
  <si>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</si>
  <si>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</si>
  <si>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</si>
  <si>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</si>
  <si>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</si>
  <si>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</si>
  <si>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</si>
  <si>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</si>
  <si>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</si>
  <si>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</si>
  <si>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</si>
  <si>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</si>
  <si>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</si>
  <si>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</si>
  <si>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</si>
  <si>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</si>
  <si>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</si>
  <si>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</si>
  <si>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</si>
  <si>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</si>
  <si>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</si>
  <si>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</si>
  <si>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</si>
  <si>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</si>
  <si>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</si>
  <si>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</si>
  <si>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</si>
  <si>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</si>
  <si>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</si>
  <si>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</si>
  <si>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</si>
  <si>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</si>
  <si>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</si>
  <si>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</si>
  <si>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</si>
  <si>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</si>
  <si>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</si>
  <si>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</si>
  <si>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</si>
  <si>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</si>
  <si>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</si>
  <si>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</si>
  <si>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</si>
  <si>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</si>
  <si>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</si>
  <si>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</si>
  <si>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</si>
  <si>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</si>
  <si>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</si>
  <si>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</si>
  <si>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</si>
  <si>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</si>
  <si>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</si>
  <si>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</si>
  <si>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</si>
  <si>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</si>
  <si>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</si>
  <si>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</si>
  <si>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</si>
  <si>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</si>
  <si>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</si>
  <si>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</si>
  <si>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</si>
  <si>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</si>
  <si>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</si>
  <si>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</si>
  <si>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</si>
  <si>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</si>
  <si>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</si>
  <si>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</si>
  <si>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</si>
  <si>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</si>
  <si>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</si>
  <si>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</si>
  <si>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</si>
  <si>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</si>
  <si>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</si>
  <si>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</si>
  <si>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</si>
  <si>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</si>
  <si>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</si>
  <si>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</si>
  <si>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</si>
  <si>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</si>
  <si>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</si>
  <si>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</si>
  <si>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</si>
  <si>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</si>
  <si>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</si>
  <si>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</si>
  <si>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</si>
  <si>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</si>
  <si>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t>Договор № 13 от 31.07.2025г.</t>
  </si>
  <si>
    <t>0,1 срок до 01.08.2026</t>
  </si>
  <si>
    <t>Договор № 14 от 20.08.2025г.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</si>
  <si>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октября 2025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</si>
  <si>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октября 2025 года </t>
    </r>
  </si>
  <si>
    <t>Остаток задолженности по кредиту на 01.10.2025г.,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</si>
  <si>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октября 2025 года </t>
    </r>
  </si>
  <si>
    <t>Остаток задолженности по бюджетному кредиту на 01.10.2025г., рублей</t>
  </si>
  <si>
    <t>Договор № 15 от 23.09.2025г.</t>
  </si>
  <si>
    <t>0,1 срок до 01.09.2026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</si>
  <si>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октября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</si>
</sst>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workbookViewId="0">
      <selection activeCell="L1" sqref="L1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120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5600000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5600000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5600000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5600000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5" sqref="Q5:Q6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113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105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P14" sqref="P14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114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97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115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>
      <pane xSplit="3" ySplit="6" topLeftCell="D25" activePane="bottomRight" state="frozen"/>
      <selection pane="topRight" activeCell="D1" sqref="D1"/>
      <selection pane="bottomLeft" activeCell="A8" sqref="A8"/>
      <selection pane="bottomRight" activeCell="S30" sqref="S30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116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106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117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301.64</v>
      </c>
      <c r="J27" s="25">
        <v>301.64</v>
      </c>
      <c r="K27" s="25"/>
      <c r="L27" s="25">
        <f t="shared" ref="L27:L32" si="4">M27+N27+O27</f>
        <v>75301.64</v>
      </c>
      <c r="M27" s="25">
        <v>75000</v>
      </c>
      <c r="N27" s="25">
        <v>301.64</v>
      </c>
      <c r="O27" s="25"/>
      <c r="P27" s="25">
        <f>Q27+R27+S27</f>
        <v>1425000</v>
      </c>
      <c r="Q27" s="25">
        <v>1425000</v>
      </c>
      <c r="R27" s="25"/>
      <c r="S27" s="25"/>
      <c r="T27" s="25">
        <f t="shared" ref="T27:T34" si="5">U27+V27+W27</f>
        <v>0</v>
      </c>
      <c r="U27" s="25">
        <v>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278.01</v>
      </c>
      <c r="J28" s="25">
        <v>278.01</v>
      </c>
      <c r="K28" s="25"/>
      <c r="L28" s="25">
        <f t="shared" si="4"/>
        <v>75278.009999999995</v>
      </c>
      <c r="M28" s="25">
        <v>75000</v>
      </c>
      <c r="N28" s="25">
        <v>278.01</v>
      </c>
      <c r="O28" s="25"/>
      <c r="P28" s="25">
        <f t="shared" ref="P28:P31" si="6">Q28+R28+S28</f>
        <v>1425000</v>
      </c>
      <c r="Q28" s="25">
        <v>1425000</v>
      </c>
      <c r="R28" s="25"/>
      <c r="S28" s="25"/>
      <c r="T28" s="25">
        <f t="shared" si="5"/>
        <v>0</v>
      </c>
      <c r="U28" s="25">
        <v>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4" si="7">J29+K29</f>
        <v>396.44</v>
      </c>
      <c r="J29" s="25">
        <v>396.44</v>
      </c>
      <c r="K29" s="25"/>
      <c r="L29" s="25">
        <f t="shared" ref="L29:L30" si="8">M29+N29+O29</f>
        <v>100396.44</v>
      </c>
      <c r="M29" s="25">
        <v>100000</v>
      </c>
      <c r="N29" s="25">
        <v>396.44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ref="T29:T30" si="9">U29+V29+W29</f>
        <v>0</v>
      </c>
      <c r="U29" s="25">
        <v>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ref="I30" si="10">J30+K30</f>
        <v>203.57</v>
      </c>
      <c r="J30" s="25">
        <v>203.57</v>
      </c>
      <c r="K30" s="25"/>
      <c r="L30" s="25">
        <f t="shared" si="8"/>
        <v>55203.57</v>
      </c>
      <c r="M30" s="25">
        <v>55000</v>
      </c>
      <c r="N30" s="25">
        <v>203.57</v>
      </c>
      <c r="O30" s="25"/>
      <c r="P30" s="25">
        <f t="shared" ref="P30" si="11">Q30+R30+S30</f>
        <v>1045000</v>
      </c>
      <c r="Q30" s="25">
        <v>1045000</v>
      </c>
      <c r="R30" s="25"/>
      <c r="S30" s="25"/>
      <c r="T30" s="25">
        <f t="shared" si="9"/>
        <v>0</v>
      </c>
      <c r="U30" s="25">
        <v>0</v>
      </c>
      <c r="V30" s="25"/>
      <c r="W30" s="25"/>
    </row>
    <row r="31" spans="1:23" ht="24.75" x14ac:dyDescent="0.25">
      <c r="A31" s="24" t="s">
        <v>107</v>
      </c>
      <c r="B31" s="24" t="s">
        <v>108</v>
      </c>
      <c r="C31" s="24" t="s">
        <v>109</v>
      </c>
      <c r="D31" s="25"/>
      <c r="E31" s="25"/>
      <c r="F31" s="25"/>
      <c r="G31" s="25"/>
      <c r="H31" s="25">
        <v>1000000</v>
      </c>
      <c r="I31" s="25">
        <f t="shared" si="7"/>
        <v>323.27999999999997</v>
      </c>
      <c r="J31" s="25">
        <v>323.27999999999997</v>
      </c>
      <c r="K31" s="25"/>
      <c r="L31" s="25">
        <f t="shared" si="4"/>
        <v>323.27999999999997</v>
      </c>
      <c r="M31" s="25"/>
      <c r="N31" s="25">
        <v>323.27999999999997</v>
      </c>
      <c r="O31" s="25"/>
      <c r="P31" s="25"/>
      <c r="Q31" s="25"/>
      <c r="R31" s="25"/>
      <c r="S31" s="25"/>
      <c r="T31" s="25">
        <f t="shared" si="5"/>
        <v>1000000</v>
      </c>
      <c r="U31" s="25">
        <v>1000000</v>
      </c>
      <c r="V31" s="25"/>
      <c r="W31" s="25"/>
    </row>
    <row r="32" spans="1:23" ht="24.75" x14ac:dyDescent="0.25">
      <c r="A32" s="24" t="s">
        <v>95</v>
      </c>
      <c r="B32" s="24" t="s">
        <v>110</v>
      </c>
      <c r="C32" s="24" t="s">
        <v>111</v>
      </c>
      <c r="D32" s="25"/>
      <c r="E32" s="25"/>
      <c r="F32" s="25"/>
      <c r="G32" s="25"/>
      <c r="H32" s="25">
        <v>1000000</v>
      </c>
      <c r="I32" s="25">
        <f t="shared" si="7"/>
        <v>147.94999999999999</v>
      </c>
      <c r="J32" s="25">
        <v>147.94999999999999</v>
      </c>
      <c r="K32" s="25"/>
      <c r="L32" s="25">
        <f t="shared" si="4"/>
        <v>147.94999999999999</v>
      </c>
      <c r="M32" s="25"/>
      <c r="N32" s="25">
        <v>147.94999999999999</v>
      </c>
      <c r="O32" s="25"/>
      <c r="P32" s="25"/>
      <c r="Q32" s="25"/>
      <c r="R32" s="25"/>
      <c r="S32" s="25"/>
      <c r="T32" s="25">
        <f t="shared" si="5"/>
        <v>1000000</v>
      </c>
      <c r="U32" s="25">
        <v>1000000</v>
      </c>
      <c r="V32" s="25"/>
      <c r="W32" s="25"/>
    </row>
    <row r="33" spans="1:23" ht="24.75" x14ac:dyDescent="0.25">
      <c r="A33" s="24" t="s">
        <v>94</v>
      </c>
      <c r="B33" s="24" t="s">
        <v>112</v>
      </c>
      <c r="C33" s="24" t="s">
        <v>111</v>
      </c>
      <c r="D33" s="25"/>
      <c r="E33" s="25"/>
      <c r="F33" s="25"/>
      <c r="G33" s="25"/>
      <c r="H33" s="25">
        <v>2000000</v>
      </c>
      <c r="I33" s="25">
        <f t="shared" si="7"/>
        <v>219.18</v>
      </c>
      <c r="J33" s="25">
        <v>219.18</v>
      </c>
      <c r="K33" s="25"/>
      <c r="L33" s="25">
        <f>M33+N33+O33</f>
        <v>219.18</v>
      </c>
      <c r="M33" s="25"/>
      <c r="N33" s="25">
        <v>219.18</v>
      </c>
      <c r="O33" s="25"/>
      <c r="P33" s="25"/>
      <c r="Q33" s="25"/>
      <c r="R33" s="25"/>
      <c r="S33" s="25"/>
      <c r="T33" s="25">
        <f t="shared" si="5"/>
        <v>2000000</v>
      </c>
      <c r="U33" s="25">
        <v>2000000</v>
      </c>
      <c r="V33" s="25"/>
      <c r="W33" s="25"/>
    </row>
    <row r="34" spans="1:23" ht="24.75" x14ac:dyDescent="0.25">
      <c r="A34" s="24" t="s">
        <v>96</v>
      </c>
      <c r="B34" s="24" t="s">
        <v>118</v>
      </c>
      <c r="C34" s="24" t="s">
        <v>119</v>
      </c>
      <c r="D34" s="25"/>
      <c r="E34" s="25"/>
      <c r="F34" s="25"/>
      <c r="G34" s="25"/>
      <c r="H34" s="25">
        <v>1600000</v>
      </c>
      <c r="I34" s="25">
        <f t="shared" si="7"/>
        <v>30.68</v>
      </c>
      <c r="J34" s="25">
        <v>30.68</v>
      </c>
      <c r="K34" s="25"/>
      <c r="L34" s="25">
        <f>M34+N34+O34</f>
        <v>30.68</v>
      </c>
      <c r="M34" s="25"/>
      <c r="N34" s="25">
        <v>30.68</v>
      </c>
      <c r="O34" s="25"/>
      <c r="P34" s="25"/>
      <c r="Q34" s="25"/>
      <c r="R34" s="25"/>
      <c r="S34" s="25"/>
      <c r="T34" s="25">
        <f t="shared" si="5"/>
        <v>1600000</v>
      </c>
      <c r="U34" s="25">
        <v>1600000</v>
      </c>
      <c r="V34" s="25"/>
      <c r="W34" s="25"/>
    </row>
    <row r="35" spans="1:23" x14ac:dyDescent="0.25">
      <c r="A35" s="78" t="s">
        <v>27</v>
      </c>
      <c r="B35" s="78"/>
      <c r="C35" s="78"/>
      <c r="D35" s="26">
        <f>SUM(D27:D31)</f>
        <v>6100000</v>
      </c>
      <c r="E35" s="26">
        <f>SUM(E27:E31)</f>
        <v>0</v>
      </c>
      <c r="F35" s="16"/>
      <c r="G35" s="16"/>
      <c r="H35" s="26">
        <f>SUM(H31:H34)</f>
        <v>5600000</v>
      </c>
      <c r="I35" s="26">
        <f>SUM(I27:I34)</f>
        <v>1900.75</v>
      </c>
      <c r="J35" s="26">
        <f>SUM(J27:J34)</f>
        <v>1900.75</v>
      </c>
      <c r="K35" s="26">
        <f t="shared" ref="I35:O35" si="12">SUM(K27:K31)</f>
        <v>0</v>
      </c>
      <c r="L35" s="26">
        <f>SUM(L27:L34)</f>
        <v>306900.75</v>
      </c>
      <c r="M35" s="26">
        <f t="shared" si="12"/>
        <v>305000</v>
      </c>
      <c r="N35" s="39">
        <f>SUM(N27:N34)</f>
        <v>1900.75</v>
      </c>
      <c r="O35" s="26">
        <f t="shared" si="12"/>
        <v>0</v>
      </c>
      <c r="P35" s="26">
        <f t="shared" ref="P35" si="13">Q35+R35+S35</f>
        <v>5795000</v>
      </c>
      <c r="Q35" s="26">
        <f>SUM(Q27:Q31)</f>
        <v>5795000</v>
      </c>
      <c r="R35" s="26"/>
      <c r="S35" s="26"/>
      <c r="T35" s="26">
        <f>SUM(T27:T34)</f>
        <v>5600000</v>
      </c>
      <c r="U35" s="26">
        <f>SUM(U27:U34)</f>
        <v>5600000</v>
      </c>
      <c r="V35" s="26">
        <f>SUM(V27:V31)</f>
        <v>0</v>
      </c>
      <c r="W35" s="26">
        <f>SUM(W27:W31)</f>
        <v>0</v>
      </c>
    </row>
    <row r="36" spans="1:23" x14ac:dyDescent="0.25">
      <c r="A36" s="77" t="s">
        <v>69</v>
      </c>
      <c r="B36" s="77"/>
      <c r="C36" s="77"/>
      <c r="D36" s="15"/>
      <c r="E36" s="15"/>
      <c r="F36" s="15"/>
      <c r="G36" s="15"/>
      <c r="H36" s="15"/>
      <c r="I36" s="15"/>
      <c r="J36" s="15"/>
      <c r="K36" s="2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s="14" customFormat="1" ht="14.25" x14ac:dyDescent="0.2">
      <c r="A37" s="78" t="s">
        <v>70</v>
      </c>
      <c r="B37" s="78"/>
      <c r="C37" s="78"/>
      <c r="D37" s="26">
        <f>D17+D24+D35</f>
        <v>6100000</v>
      </c>
      <c r="E37" s="26">
        <f>E17+E24+E35</f>
        <v>0</v>
      </c>
      <c r="F37" s="26">
        <f>F17+F24+F35</f>
        <v>0</v>
      </c>
      <c r="G37" s="16"/>
      <c r="H37" s="26">
        <f>H17+H24+H35</f>
        <v>5600000</v>
      </c>
      <c r="I37" s="26">
        <f>I11+I17+I24+I35</f>
        <v>1900.75</v>
      </c>
      <c r="J37" s="26">
        <f>J11+J17+J24+J35</f>
        <v>1900.75</v>
      </c>
      <c r="K37" s="26">
        <f>K35+K36</f>
        <v>0</v>
      </c>
      <c r="L37" s="26">
        <f>L17+L24+L35</f>
        <v>306900.75</v>
      </c>
      <c r="M37" s="26">
        <f>M11+M17+M24+M35</f>
        <v>305000</v>
      </c>
      <c r="N37" s="26">
        <f>N11+N17+N24+N35</f>
        <v>1900.75</v>
      </c>
      <c r="O37" s="26">
        <f>O35+O24+O17</f>
        <v>0</v>
      </c>
      <c r="P37" s="26">
        <f>Q37+R37+S37</f>
        <v>5795000</v>
      </c>
      <c r="Q37" s="26">
        <f>Q17+Q24+Q35</f>
        <v>5795000</v>
      </c>
      <c r="R37" s="26"/>
      <c r="S37" s="26"/>
      <c r="T37" s="26">
        <f>U37+V37+W37</f>
        <v>5600000</v>
      </c>
      <c r="U37" s="26">
        <f>U17+U24+U35</f>
        <v>5600000</v>
      </c>
      <c r="V37" s="26">
        <f>V17+V24+V35</f>
        <v>0</v>
      </c>
      <c r="W37" s="26">
        <f>W35+W24+W17</f>
        <v>0</v>
      </c>
    </row>
    <row r="38" spans="1:23" ht="25.9" customHeight="1" x14ac:dyDescent="0.25">
      <c r="A38" s="78" t="s">
        <v>71</v>
      </c>
      <c r="B38" s="77"/>
      <c r="C38" s="77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23" x14ac:dyDescent="0.25">
      <c r="A39" s="1" t="s">
        <v>42</v>
      </c>
    </row>
    <row r="40" spans="1:23" x14ac:dyDescent="0.25">
      <c r="A40" s="1" t="s">
        <v>72</v>
      </c>
    </row>
    <row r="41" spans="1:23" x14ac:dyDescent="0.25">
      <c r="A41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8:C38"/>
    <mergeCell ref="A37:C37"/>
    <mergeCell ref="A13:W13"/>
    <mergeCell ref="A18:C18"/>
    <mergeCell ref="A17:C17"/>
    <mergeCell ref="A36:C36"/>
    <mergeCell ref="A35:C35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2025-09-26T07:45:22Z</dcterms:modified>
</cp:coreProperties>
</file>